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7" i="1" l="1"/>
  <c r="D46" i="1" l="1"/>
  <c r="F45" i="1" l="1"/>
  <c r="D45" i="1"/>
  <c r="D44" i="1" l="1"/>
  <c r="D43" i="1" l="1"/>
  <c r="D54" i="1"/>
  <c r="D42" i="1"/>
  <c r="G41" i="1"/>
  <c r="G42" i="1"/>
  <c r="G43" i="1"/>
  <c r="G44" i="1"/>
  <c r="G45" i="1"/>
  <c r="G46" i="1"/>
  <c r="G47" i="1"/>
  <c r="G48" i="1"/>
  <c r="G49" i="1"/>
  <c r="G50" i="1"/>
  <c r="D41" i="1"/>
  <c r="D40" i="1" l="1"/>
  <c r="D39" i="1" l="1"/>
  <c r="F38" i="1" l="1"/>
  <c r="D38" i="1"/>
  <c r="D37" i="1" l="1"/>
  <c r="D36" i="1" l="1"/>
  <c r="E35" i="1"/>
  <c r="G35" i="1"/>
  <c r="G36" i="1"/>
  <c r="G37" i="1"/>
  <c r="G38" i="1"/>
  <c r="G39" i="1"/>
  <c r="G40" i="1"/>
  <c r="D33" i="1" l="1"/>
  <c r="F32" i="1" l="1"/>
  <c r="D32" i="1"/>
  <c r="D31" i="1" l="1"/>
  <c r="D30" i="1" l="1"/>
  <c r="D29" i="1" l="1"/>
  <c r="D28" i="1"/>
  <c r="D27" i="1"/>
  <c r="D26" i="1"/>
  <c r="D25" i="1"/>
  <c r="F24" i="1" l="1"/>
  <c r="D24" i="1"/>
  <c r="D23" i="1" l="1"/>
  <c r="D22" i="1" l="1"/>
  <c r="D21" i="1"/>
  <c r="D20" i="1"/>
  <c r="D19" i="1" l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D18" i="1" l="1"/>
  <c r="F17" i="1" l="1"/>
  <c r="D17" i="1"/>
  <c r="D16" i="1" l="1"/>
  <c r="D15" i="1" l="1"/>
  <c r="D14" i="1"/>
  <c r="D13" i="1"/>
  <c r="D12" i="1" l="1"/>
  <c r="D11" i="1" l="1"/>
  <c r="F10" i="1" l="1"/>
  <c r="D10" i="1"/>
  <c r="D9" i="1" l="1"/>
  <c r="E8" i="1" l="1"/>
  <c r="D8" i="1"/>
  <c r="E7" i="1"/>
  <c r="G7" i="1" s="1"/>
  <c r="D7" i="1"/>
  <c r="E6" i="1"/>
  <c r="D6" i="1"/>
  <c r="G6" i="1"/>
  <c r="G8" i="1"/>
  <c r="G9" i="1"/>
  <c r="G10" i="1"/>
  <c r="G11" i="1"/>
  <c r="G12" i="1"/>
  <c r="G13" i="1"/>
  <c r="G14" i="1"/>
  <c r="G15" i="1"/>
  <c r="G16" i="1"/>
  <c r="G17" i="1"/>
  <c r="G18" i="1"/>
  <c r="G19" i="1"/>
  <c r="G5" i="1" l="1"/>
  <c r="D5" i="1"/>
  <c r="G4" i="1" l="1"/>
  <c r="D4" i="1"/>
  <c r="G3" i="1" l="1"/>
  <c r="F3" i="1"/>
  <c r="D3" i="1"/>
</calcChain>
</file>

<file path=xl/comments1.xml><?xml version="1.0" encoding="utf-8"?>
<comments xmlns="http://schemas.openxmlformats.org/spreadsheetml/2006/main">
  <authors>
    <author>Yazar</author>
  </authors>
  <commentList>
    <comment ref="D22" authorId="0" shapeId="0">
      <text>
        <r>
          <rPr>
            <b/>
            <sz val="9"/>
            <color indexed="81"/>
            <rFont val="Tahoma"/>
            <charset val="1"/>
          </rPr>
          <t>Yazar:</t>
        </r>
        <r>
          <rPr>
            <sz val="9"/>
            <color indexed="81"/>
            <rFont val="Tahoma"/>
            <charset val="1"/>
          </rPr>
          <t xml:space="preserve">
241,5 BİR SONRAKİ GÜNÜ DEVİR YEMEK SEPETİ 12 DEN SONRA OLDUĞUNDAN
</t>
        </r>
      </text>
    </comment>
  </commentList>
</comments>
</file>

<file path=xl/sharedStrings.xml><?xml version="1.0" encoding="utf-8"?>
<sst xmlns="http://schemas.openxmlformats.org/spreadsheetml/2006/main" count="5" uniqueCount="5">
  <si>
    <t>banka</t>
  </si>
  <si>
    <t>pos</t>
  </si>
  <si>
    <t>yemek kartları</t>
  </si>
  <si>
    <t>yatacak</t>
  </si>
  <si>
    <t>banka çıkış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</si>
</sst>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4" fontId="0" fillId="0" borderId="0" xfId="0" applyNumberFormat="1"/>
    <xf numFmtId="4" fontId="0" fillId="0" borderId="0" xfId="0" applyNumberFormat="1"/>
    <xf numFmtId="4" fontId="8" fillId="0" borderId="0" xfId="0" applyNumberFormat="1" applyFont="1"/>
    <xf numFmtId="4" fontId="7" fillId="0" borderId="0" xfId="0" applyNumberFormat="1" applyFont="1"/>
    <xf numFmtId="4" fontId="6" fillId="0" borderId="0" xfId="0" applyNumberFormat="1" applyFont="1"/>
    <xf numFmtId="4" fontId="5" fillId="0" borderId="0" xfId="0" applyNumberFormat="1" applyFont="1"/>
    <xf numFmtId="3" fontId="5" fillId="0" borderId="0" xfId="0" applyNumberFormat="1" applyFont="1"/>
    <xf numFmtId="4" fontId="4" fillId="0" borderId="0" xfId="0" applyNumberFormat="1" applyFont="1"/>
    <xf numFmtId="4" fontId="3" fillId="0" borderId="0" xfId="0" applyNumberFormat="1" applyFont="1"/>
    <xf numFmtId="4" fontId="2" fillId="0" borderId="0" xfId="0" applyNumberFormat="1" applyFont="1"/>
    <xf numFmtId="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54"/>
  <sheetViews>
    <sheetView tabSelected="1" topLeftCell="A37" zoomScaleNormal="100" workbookViewId="0">
      <selection activeCell="D47" sqref="D47"/>
    </sheetView>
  </sheetViews>
  <sheetFormatPr defaultRowHeight="14.4" x14ac:dyDescent="0.3"/>
  <cols>
    <col min="1" max="1" width="10.109375" bestFit="1" customWidth="1"/>
    <col min="2" max="3" width="10" bestFit="1" customWidth="1"/>
    <col min="4" max="4" width="12.5546875" bestFit="1" customWidth="1"/>
    <col min="6" max="7" width="10" bestFit="1" customWidth="1"/>
  </cols>
  <sheetData>
    <row r="1" spans="1:8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8" x14ac:dyDescent="0.3">
      <c r="D2" s="3">
        <v>104882.3</v>
      </c>
    </row>
    <row r="3" spans="1:8" x14ac:dyDescent="0.3">
      <c r="A3" s="1">
        <v>46077</v>
      </c>
      <c r="B3" s="2">
        <v>835352.68</v>
      </c>
      <c r="C3" s="2">
        <v>29045</v>
      </c>
      <c r="D3" s="2">
        <f>785+724+480+325+245</f>
        <v>2559</v>
      </c>
      <c r="E3" s="2">
        <v>3991</v>
      </c>
      <c r="F3" s="2">
        <f>70572.38+5405+56010+2006.95+12242.69+2008.44+8.37</f>
        <v>148253.83000000002</v>
      </c>
      <c r="G3" s="2">
        <f>(B3+C3+D3+E3)-F3</f>
        <v>722693.85000000009</v>
      </c>
      <c r="H3" s="2">
        <v>505</v>
      </c>
    </row>
    <row r="4" spans="1:8" x14ac:dyDescent="0.3">
      <c r="A4" s="1">
        <v>46078</v>
      </c>
      <c r="B4" s="2">
        <v>722693.85</v>
      </c>
      <c r="C4" s="2">
        <v>18514</v>
      </c>
      <c r="D4" s="2">
        <f>640+487.5+60</f>
        <v>1187.5</v>
      </c>
      <c r="E4" s="2">
        <v>4195</v>
      </c>
      <c r="F4" s="2">
        <v>31500</v>
      </c>
      <c r="G4" s="2">
        <f>(B4+C4+D4+E4)-F4</f>
        <v>715090.35</v>
      </c>
      <c r="H4" s="2"/>
    </row>
    <row r="5" spans="1:8" x14ac:dyDescent="0.3">
      <c r="A5" s="1">
        <v>46079</v>
      </c>
      <c r="B5" s="2">
        <v>715090.35</v>
      </c>
      <c r="C5" s="2">
        <v>18582.5</v>
      </c>
      <c r="D5" s="2">
        <f>715+270</f>
        <v>985</v>
      </c>
      <c r="E5" s="2">
        <v>1991</v>
      </c>
      <c r="F5" s="2">
        <v>0</v>
      </c>
      <c r="G5" s="2">
        <f>(B5+C5+D5+E5)-F5</f>
        <v>736648.85</v>
      </c>
      <c r="H5" s="2"/>
    </row>
    <row r="6" spans="1:8" x14ac:dyDescent="0.3">
      <c r="A6" s="1">
        <v>46080</v>
      </c>
      <c r="B6" s="2">
        <v>736648.95</v>
      </c>
      <c r="C6" s="2">
        <v>23548.5</v>
      </c>
      <c r="D6" s="2">
        <f>815+585+190+96</f>
        <v>1686</v>
      </c>
      <c r="E6" s="2">
        <f>3156-450</f>
        <v>2706</v>
      </c>
      <c r="F6" s="2">
        <v>0</v>
      </c>
      <c r="G6" s="2">
        <f t="shared" ref="G6:G50" si="0">(B6+C6+D6+E6)-F6</f>
        <v>764589.45</v>
      </c>
      <c r="H6" s="2"/>
    </row>
    <row r="7" spans="1:8" x14ac:dyDescent="0.3">
      <c r="A7" s="1">
        <v>46081</v>
      </c>
      <c r="B7" s="2">
        <v>764589.45</v>
      </c>
      <c r="C7" s="2">
        <v>25357.5</v>
      </c>
      <c r="D7" s="2">
        <f>1036+282.5+212+210+180</f>
        <v>1920.5</v>
      </c>
      <c r="E7" s="2">
        <f>8663-500-240</f>
        <v>7923</v>
      </c>
      <c r="F7" s="2"/>
      <c r="G7" s="2">
        <f t="shared" si="0"/>
        <v>799790.45</v>
      </c>
      <c r="H7" s="2"/>
    </row>
    <row r="8" spans="1:8" x14ac:dyDescent="0.3">
      <c r="A8" s="1">
        <v>46082</v>
      </c>
      <c r="B8" s="2">
        <v>799790.45</v>
      </c>
      <c r="C8" s="2">
        <v>20670.5</v>
      </c>
      <c r="D8" s="2">
        <f>932+788+340</f>
        <v>2060</v>
      </c>
      <c r="E8" s="2">
        <f>5272.5-450</f>
        <v>4822.5</v>
      </c>
      <c r="F8" s="2"/>
      <c r="G8" s="2">
        <f t="shared" si="0"/>
        <v>827343.45</v>
      </c>
      <c r="H8" s="2"/>
    </row>
    <row r="9" spans="1:8" x14ac:dyDescent="0.3">
      <c r="A9" s="1">
        <v>46083</v>
      </c>
      <c r="B9" s="2">
        <v>827343.45</v>
      </c>
      <c r="C9" s="2">
        <v>20892</v>
      </c>
      <c r="D9" s="2">
        <f>870+376+264+144</f>
        <v>1654</v>
      </c>
      <c r="E9" s="2">
        <v>5006.5</v>
      </c>
      <c r="F9" s="2"/>
      <c r="G9" s="2">
        <f t="shared" si="0"/>
        <v>854895.95</v>
      </c>
      <c r="H9" s="2"/>
    </row>
    <row r="10" spans="1:8" x14ac:dyDescent="0.3">
      <c r="A10" s="1">
        <v>46084</v>
      </c>
      <c r="B10" s="2">
        <v>854895.95</v>
      </c>
      <c r="C10" s="2">
        <v>20887</v>
      </c>
      <c r="D10" s="2">
        <f>1280+975+340+170</f>
        <v>2765</v>
      </c>
      <c r="E10" s="2">
        <v>2725</v>
      </c>
      <c r="F10" s="2">
        <f>117724.69+4000+6905.13+890+69928.17</f>
        <v>199447.99</v>
      </c>
      <c r="G10" s="2">
        <f t="shared" si="0"/>
        <v>681824.96</v>
      </c>
      <c r="H10" s="2"/>
    </row>
    <row r="11" spans="1:8" x14ac:dyDescent="0.3">
      <c r="A11" s="1">
        <v>46085</v>
      </c>
      <c r="B11" s="2">
        <v>681824.96</v>
      </c>
      <c r="C11" s="2">
        <v>20009</v>
      </c>
      <c r="D11" s="2">
        <f>924+869</f>
        <v>1793</v>
      </c>
      <c r="E11" s="2">
        <v>4810.5</v>
      </c>
      <c r="F11" s="2"/>
      <c r="G11" s="2">
        <f t="shared" si="0"/>
        <v>708437.46</v>
      </c>
      <c r="H11" s="2"/>
    </row>
    <row r="12" spans="1:8" x14ac:dyDescent="0.3">
      <c r="A12" s="1">
        <v>46086</v>
      </c>
      <c r="B12" s="2">
        <v>708437.46</v>
      </c>
      <c r="C12" s="2">
        <v>27020.5</v>
      </c>
      <c r="D12" s="2">
        <f>1660+1277+450+420+360</f>
        <v>4167</v>
      </c>
      <c r="E12" s="2">
        <v>5892.5</v>
      </c>
      <c r="F12" s="2"/>
      <c r="G12" s="2">
        <f t="shared" si="0"/>
        <v>745517.46</v>
      </c>
      <c r="H12" s="2"/>
    </row>
    <row r="13" spans="1:8" x14ac:dyDescent="0.3">
      <c r="A13" s="1">
        <v>46087</v>
      </c>
      <c r="B13" s="2">
        <v>745517.46</v>
      </c>
      <c r="C13" s="2">
        <v>21168.5</v>
      </c>
      <c r="D13" s="2">
        <f>939+850+550+245</f>
        <v>2584</v>
      </c>
      <c r="E13" s="2">
        <v>3375</v>
      </c>
      <c r="F13" s="2"/>
      <c r="G13" s="2">
        <f t="shared" si="0"/>
        <v>772644.96</v>
      </c>
      <c r="H13" s="2"/>
    </row>
    <row r="14" spans="1:8" x14ac:dyDescent="0.3">
      <c r="A14" s="1">
        <v>46088</v>
      </c>
      <c r="B14" s="2">
        <v>772644.96</v>
      </c>
      <c r="C14" s="2">
        <v>22264.5</v>
      </c>
      <c r="D14" s="2">
        <f>605+220+148</f>
        <v>973</v>
      </c>
      <c r="E14" s="2">
        <v>6630.5</v>
      </c>
      <c r="F14" s="2"/>
      <c r="G14" s="2">
        <f t="shared" si="0"/>
        <v>802512.96</v>
      </c>
      <c r="H14" s="2"/>
    </row>
    <row r="15" spans="1:8" x14ac:dyDescent="0.3">
      <c r="A15" s="1">
        <v>46089</v>
      </c>
      <c r="B15" s="2">
        <v>802512.96</v>
      </c>
      <c r="C15" s="2">
        <v>14656.5</v>
      </c>
      <c r="D15" s="2">
        <f>752.5+735+495+135</f>
        <v>2117.5</v>
      </c>
      <c r="E15" s="2">
        <v>3856</v>
      </c>
      <c r="F15" s="2"/>
      <c r="G15" s="2">
        <f t="shared" si="0"/>
        <v>823142.96</v>
      </c>
      <c r="H15" s="2"/>
    </row>
    <row r="16" spans="1:8" x14ac:dyDescent="0.3">
      <c r="A16" s="1">
        <v>46090</v>
      </c>
      <c r="B16" s="2">
        <v>823142.96</v>
      </c>
      <c r="C16" s="2">
        <v>26395.5</v>
      </c>
      <c r="D16" s="2">
        <f>1028+687+634+304</f>
        <v>2653</v>
      </c>
      <c r="E16" s="2">
        <v>4544</v>
      </c>
      <c r="F16" s="2"/>
      <c r="G16" s="2">
        <f t="shared" si="0"/>
        <v>856735.46</v>
      </c>
      <c r="H16" s="2"/>
    </row>
    <row r="17" spans="1:8" x14ac:dyDescent="0.3">
      <c r="A17" s="1">
        <v>46091</v>
      </c>
      <c r="B17" s="2">
        <v>856735.46</v>
      </c>
      <c r="C17" s="2">
        <v>20944</v>
      </c>
      <c r="D17" s="2">
        <f>464+176+157.5</f>
        <v>797.5</v>
      </c>
      <c r="E17" s="2">
        <v>6425</v>
      </c>
      <c r="F17" s="2">
        <f>93407.21+6894.26+122844.51</f>
        <v>223145.97999999998</v>
      </c>
      <c r="G17" s="2">
        <f t="shared" si="0"/>
        <v>661755.98</v>
      </c>
      <c r="H17" s="2"/>
    </row>
    <row r="18" spans="1:8" x14ac:dyDescent="0.3">
      <c r="A18" s="1">
        <v>46092</v>
      </c>
      <c r="B18" s="2">
        <v>661755.98</v>
      </c>
      <c r="C18" s="2">
        <v>23891.5</v>
      </c>
      <c r="D18" s="2">
        <f>524+460+157.5+110</f>
        <v>1251.5</v>
      </c>
      <c r="E18" s="2">
        <v>5787</v>
      </c>
      <c r="F18" s="2"/>
      <c r="G18" s="2">
        <f t="shared" si="0"/>
        <v>692685.98</v>
      </c>
      <c r="H18" s="2"/>
    </row>
    <row r="19" spans="1:8" x14ac:dyDescent="0.3">
      <c r="A19" s="1">
        <v>46093</v>
      </c>
      <c r="B19" s="2">
        <v>692685.98</v>
      </c>
      <c r="C19" s="2">
        <v>20905</v>
      </c>
      <c r="D19" s="2">
        <f>1414+413+320</f>
        <v>2147</v>
      </c>
      <c r="E19" s="2">
        <v>3587.5</v>
      </c>
      <c r="F19" s="2"/>
      <c r="G19" s="2">
        <f t="shared" si="0"/>
        <v>719325.48</v>
      </c>
      <c r="H19" s="2"/>
    </row>
    <row r="20" spans="1:8" x14ac:dyDescent="0.3">
      <c r="A20" s="1">
        <v>46094</v>
      </c>
      <c r="B20" s="2">
        <v>719325.48</v>
      </c>
      <c r="C20" s="2">
        <v>23699.5</v>
      </c>
      <c r="D20" s="2">
        <f>1596+484+441.6+355+178.5+56</f>
        <v>3111.1</v>
      </c>
      <c r="E20" s="2">
        <v>4425.5</v>
      </c>
      <c r="F20" s="2"/>
      <c r="G20" s="2">
        <f t="shared" si="0"/>
        <v>750561.58</v>
      </c>
      <c r="H20" s="2"/>
    </row>
    <row r="21" spans="1:8" x14ac:dyDescent="0.3">
      <c r="A21" s="1">
        <v>46095</v>
      </c>
      <c r="B21" s="2">
        <v>750561.58</v>
      </c>
      <c r="C21" s="2">
        <v>26439</v>
      </c>
      <c r="D21" s="2">
        <f>780+712+510</f>
        <v>2002</v>
      </c>
      <c r="E21" s="2">
        <v>3535</v>
      </c>
      <c r="F21" s="2"/>
      <c r="G21" s="2">
        <f t="shared" si="0"/>
        <v>782537.58</v>
      </c>
      <c r="H21" s="2"/>
    </row>
    <row r="22" spans="1:8" x14ac:dyDescent="0.3">
      <c r="A22" s="1">
        <v>46096</v>
      </c>
      <c r="B22" s="2">
        <v>782537.58</v>
      </c>
      <c r="C22" s="2">
        <v>26944</v>
      </c>
      <c r="D22" s="2">
        <f>794.5+475+227.5+200+148</f>
        <v>1845</v>
      </c>
      <c r="E22" s="2">
        <v>3391</v>
      </c>
      <c r="F22" s="2"/>
      <c r="G22" s="2">
        <f t="shared" si="0"/>
        <v>814717.58</v>
      </c>
      <c r="H22" s="2"/>
    </row>
    <row r="23" spans="1:8" x14ac:dyDescent="0.3">
      <c r="A23" s="1">
        <v>46097</v>
      </c>
      <c r="B23" s="2">
        <v>814717.8</v>
      </c>
      <c r="C23" s="2">
        <v>19358</v>
      </c>
      <c r="D23" s="2">
        <f>1035+795+530+460+241.5</f>
        <v>3061.5</v>
      </c>
      <c r="E23" s="2">
        <v>3250</v>
      </c>
      <c r="F23" s="2"/>
      <c r="G23" s="2">
        <f t="shared" si="0"/>
        <v>840387.3</v>
      </c>
      <c r="H23" s="2"/>
    </row>
    <row r="24" spans="1:8" x14ac:dyDescent="0.3">
      <c r="A24" s="1">
        <v>46098</v>
      </c>
      <c r="B24" s="2">
        <v>840387.3</v>
      </c>
      <c r="C24" s="2">
        <v>23098</v>
      </c>
      <c r="D24" s="2">
        <f>1062+301+160+148</f>
        <v>1671</v>
      </c>
      <c r="E24" s="2">
        <v>7186</v>
      </c>
      <c r="F24" s="2">
        <f>103811.03+180000+33.52+1363+25251+10000</f>
        <v>320458.55000000005</v>
      </c>
      <c r="G24" s="2">
        <f t="shared" si="0"/>
        <v>551883.75</v>
      </c>
      <c r="H24" s="2"/>
    </row>
    <row r="25" spans="1:8" x14ac:dyDescent="0.3">
      <c r="A25" s="1">
        <v>46099</v>
      </c>
      <c r="B25" s="2">
        <v>551883.75</v>
      </c>
      <c r="C25" s="2">
        <v>28703.5</v>
      </c>
      <c r="D25" s="2">
        <f>256+250+156</f>
        <v>662</v>
      </c>
      <c r="E25" s="2">
        <v>4457.5</v>
      </c>
      <c r="F25" s="2"/>
      <c r="G25" s="2">
        <f t="shared" si="0"/>
        <v>585706.75</v>
      </c>
      <c r="H25" s="2"/>
    </row>
    <row r="26" spans="1:8" x14ac:dyDescent="0.3">
      <c r="A26" s="1">
        <v>46100</v>
      </c>
      <c r="B26" s="2">
        <v>585706.75</v>
      </c>
      <c r="C26" s="2">
        <v>22250</v>
      </c>
      <c r="D26" s="2">
        <f>820+790+525+376+160</f>
        <v>2671</v>
      </c>
      <c r="E26" s="2">
        <v>3733</v>
      </c>
      <c r="F26" s="2"/>
      <c r="G26" s="2">
        <f t="shared" si="0"/>
        <v>614360.75</v>
      </c>
      <c r="H26" s="2"/>
    </row>
    <row r="27" spans="1:8" x14ac:dyDescent="0.3">
      <c r="A27" s="1">
        <v>46101</v>
      </c>
      <c r="B27" s="2">
        <v>614360.75</v>
      </c>
      <c r="C27" s="2">
        <v>23492.5</v>
      </c>
      <c r="D27" s="2">
        <f>740+150.5</f>
        <v>890.5</v>
      </c>
      <c r="E27" s="2">
        <v>5120.5</v>
      </c>
      <c r="F27" s="2"/>
      <c r="G27" s="2">
        <f t="shared" si="0"/>
        <v>643864.25</v>
      </c>
      <c r="H27" s="2"/>
    </row>
    <row r="28" spans="1:8" x14ac:dyDescent="0.3">
      <c r="A28" s="1">
        <v>46102</v>
      </c>
      <c r="B28" s="2">
        <v>643864.25</v>
      </c>
      <c r="C28" s="2">
        <v>26229</v>
      </c>
      <c r="D28" s="2">
        <f>350+255+175</f>
        <v>780</v>
      </c>
      <c r="E28" s="2">
        <v>5482.5</v>
      </c>
      <c r="F28" s="2"/>
      <c r="G28" s="2">
        <f t="shared" si="0"/>
        <v>676355.75</v>
      </c>
      <c r="H28" s="2"/>
    </row>
    <row r="29" spans="1:8" x14ac:dyDescent="0.3">
      <c r="A29" s="1">
        <v>46103</v>
      </c>
      <c r="B29" s="2">
        <v>676355.75</v>
      </c>
      <c r="C29" s="2">
        <v>19485</v>
      </c>
      <c r="D29" s="2">
        <f>955+304+295</f>
        <v>1554</v>
      </c>
      <c r="E29" s="2">
        <v>7390.5</v>
      </c>
      <c r="F29" s="2"/>
      <c r="G29" s="2">
        <f t="shared" si="0"/>
        <v>704785.25</v>
      </c>
      <c r="H29" s="2"/>
    </row>
    <row r="30" spans="1:8" x14ac:dyDescent="0.3">
      <c r="A30" s="1">
        <v>46104</v>
      </c>
      <c r="B30" s="2">
        <v>704785.25</v>
      </c>
      <c r="C30" s="2">
        <v>27633</v>
      </c>
      <c r="D30" s="2">
        <f>702+504+171</f>
        <v>1377</v>
      </c>
      <c r="E30" s="2">
        <v>6424.5</v>
      </c>
      <c r="F30" s="2"/>
      <c r="G30" s="2">
        <f t="shared" si="0"/>
        <v>740219.75</v>
      </c>
      <c r="H30" s="2"/>
    </row>
    <row r="31" spans="1:8" x14ac:dyDescent="0.3">
      <c r="A31" s="1">
        <v>46105</v>
      </c>
      <c r="B31" s="2">
        <v>740219.75</v>
      </c>
      <c r="C31" s="2">
        <v>37386</v>
      </c>
      <c r="D31" s="2">
        <f>923+234</f>
        <v>1157</v>
      </c>
      <c r="E31" s="4">
        <v>5897.5</v>
      </c>
      <c r="F31" s="2"/>
      <c r="G31" s="2">
        <f t="shared" si="0"/>
        <v>784660.25</v>
      </c>
      <c r="H31" s="2"/>
    </row>
    <row r="32" spans="1:8" x14ac:dyDescent="0.3">
      <c r="A32" s="1">
        <v>46106</v>
      </c>
      <c r="B32" s="2">
        <v>784660.25</v>
      </c>
      <c r="C32" s="2">
        <v>20300</v>
      </c>
      <c r="D32" s="2">
        <f>1280+1160+460+310</f>
        <v>3210</v>
      </c>
      <c r="E32" s="2">
        <v>5211.5</v>
      </c>
      <c r="F32" s="2">
        <f>85590.99+2306+16.74+6000+50405+2939.47+5190</f>
        <v>152448.20000000001</v>
      </c>
      <c r="G32" s="2">
        <f t="shared" si="0"/>
        <v>660933.55000000005</v>
      </c>
      <c r="H32" s="2"/>
    </row>
    <row r="33" spans="1:8" x14ac:dyDescent="0.3">
      <c r="A33" s="1">
        <v>46107</v>
      </c>
      <c r="B33" s="2">
        <v>660933.55000000005</v>
      </c>
      <c r="C33" s="2">
        <v>28426.5</v>
      </c>
      <c r="D33" s="2">
        <f>441+236</f>
        <v>677</v>
      </c>
      <c r="E33" s="2">
        <v>6082.5</v>
      </c>
      <c r="F33" s="2"/>
      <c r="G33" s="2">
        <f t="shared" si="0"/>
        <v>696119.55</v>
      </c>
      <c r="H33" s="2"/>
    </row>
    <row r="34" spans="1:8" x14ac:dyDescent="0.3">
      <c r="A34" s="1">
        <v>46108</v>
      </c>
      <c r="B34" s="2">
        <v>696119.55</v>
      </c>
      <c r="C34" s="2">
        <v>30470.5</v>
      </c>
      <c r="D34" s="2">
        <v>250</v>
      </c>
      <c r="E34" s="2">
        <v>3434.5</v>
      </c>
      <c r="F34" s="2"/>
      <c r="G34" s="2">
        <f t="shared" si="0"/>
        <v>730274.55</v>
      </c>
      <c r="H34" s="2"/>
    </row>
    <row r="35" spans="1:8" x14ac:dyDescent="0.3">
      <c r="A35" s="1">
        <v>46109</v>
      </c>
      <c r="B35" s="2">
        <v>730274.55</v>
      </c>
      <c r="C35" s="2">
        <v>30548.5</v>
      </c>
      <c r="D35" s="2">
        <v>4043</v>
      </c>
      <c r="E35" s="2">
        <f>905+365+320</f>
        <v>1590</v>
      </c>
      <c r="F35" s="2"/>
      <c r="G35" s="2">
        <f t="shared" si="0"/>
        <v>766456.05</v>
      </c>
      <c r="H35" s="2"/>
    </row>
    <row r="36" spans="1:8" x14ac:dyDescent="0.3">
      <c r="A36" s="1">
        <v>46110</v>
      </c>
      <c r="B36" s="2">
        <v>766456.054</v>
      </c>
      <c r="C36" s="2">
        <v>31443.5</v>
      </c>
      <c r="D36" s="2">
        <f>480+90</f>
        <v>570</v>
      </c>
      <c r="E36" s="2">
        <v>4314.5</v>
      </c>
      <c r="F36" s="2"/>
      <c r="G36" s="2">
        <f t="shared" si="0"/>
        <v>802784.054</v>
      </c>
      <c r="H36" s="2"/>
    </row>
    <row r="37" spans="1:8" x14ac:dyDescent="0.3">
      <c r="A37" s="1">
        <v>46111</v>
      </c>
      <c r="B37" s="2">
        <v>802784.05</v>
      </c>
      <c r="C37" s="2">
        <v>21330</v>
      </c>
      <c r="D37" s="2">
        <f>300+140+108+96</f>
        <v>644</v>
      </c>
      <c r="E37" s="5">
        <v>5918.5</v>
      </c>
      <c r="F37" s="2"/>
      <c r="G37" s="2">
        <f t="shared" si="0"/>
        <v>830676.55</v>
      </c>
      <c r="H37" s="2"/>
    </row>
    <row r="38" spans="1:8" x14ac:dyDescent="0.3">
      <c r="A38" s="1">
        <v>46112</v>
      </c>
      <c r="B38" s="2">
        <v>830676.5</v>
      </c>
      <c r="C38" s="2">
        <v>25213.5</v>
      </c>
      <c r="D38" s="2">
        <f>418+280</f>
        <v>698</v>
      </c>
      <c r="E38" s="2">
        <v>4342</v>
      </c>
      <c r="F38" s="2">
        <f>148122.15+3540.23</f>
        <v>151662.38</v>
      </c>
      <c r="G38" s="2">
        <f t="shared" si="0"/>
        <v>709267.62</v>
      </c>
      <c r="H38" s="2"/>
    </row>
    <row r="39" spans="1:8" x14ac:dyDescent="0.3">
      <c r="A39" s="1">
        <v>46113</v>
      </c>
      <c r="B39" s="2">
        <v>709267.62</v>
      </c>
      <c r="C39" s="2">
        <v>26083</v>
      </c>
      <c r="D39" s="2">
        <f>1019+497+360+347.5</f>
        <v>2223.5</v>
      </c>
      <c r="E39" s="2">
        <v>5723</v>
      </c>
      <c r="F39" s="2"/>
      <c r="G39" s="2">
        <f t="shared" si="0"/>
        <v>743297.12</v>
      </c>
      <c r="H39" s="2"/>
    </row>
    <row r="40" spans="1:8" x14ac:dyDescent="0.3">
      <c r="A40" s="1">
        <v>46114</v>
      </c>
      <c r="B40" s="2">
        <v>743297.12</v>
      </c>
      <c r="C40" s="2">
        <v>30048.5</v>
      </c>
      <c r="D40" s="2">
        <f>285+132.5</f>
        <v>417.5</v>
      </c>
      <c r="E40" s="2">
        <v>6179.5</v>
      </c>
      <c r="F40" s="2"/>
      <c r="G40" s="2">
        <f t="shared" si="0"/>
        <v>779942.62</v>
      </c>
      <c r="H40" s="2"/>
    </row>
    <row r="41" spans="1:8" x14ac:dyDescent="0.3">
      <c r="A41" s="1">
        <v>46115</v>
      </c>
      <c r="B41" s="2">
        <v>779942.62</v>
      </c>
      <c r="C41" s="2">
        <v>24057</v>
      </c>
      <c r="D41">
        <f>1405+490+171.5+130+75</f>
        <v>2271.5</v>
      </c>
      <c r="E41" s="6">
        <v>5859.5</v>
      </c>
      <c r="G41" s="2">
        <f t="shared" si="0"/>
        <v>812130.62</v>
      </c>
    </row>
    <row r="42" spans="1:8" x14ac:dyDescent="0.3">
      <c r="A42" s="1">
        <v>46116</v>
      </c>
      <c r="B42" s="2">
        <v>812130.62</v>
      </c>
      <c r="C42" s="2">
        <v>26206</v>
      </c>
      <c r="D42">
        <f>1128+1060+832+311.5</f>
        <v>3331.5</v>
      </c>
      <c r="E42" s="6">
        <v>6989.5</v>
      </c>
      <c r="G42" s="2">
        <f t="shared" si="0"/>
        <v>848657.62</v>
      </c>
    </row>
    <row r="43" spans="1:8" x14ac:dyDescent="0.3">
      <c r="A43" s="1">
        <v>46117</v>
      </c>
      <c r="B43" s="2">
        <v>848657.62</v>
      </c>
      <c r="C43" s="2">
        <v>25697</v>
      </c>
      <c r="D43">
        <f>1332+248+230+230</f>
        <v>2040</v>
      </c>
      <c r="E43" s="7">
        <v>4924</v>
      </c>
      <c r="G43" s="2">
        <f t="shared" si="0"/>
        <v>881318.62</v>
      </c>
    </row>
    <row r="44" spans="1:8" x14ac:dyDescent="0.3">
      <c r="A44" s="1">
        <v>46118</v>
      </c>
      <c r="B44" s="2">
        <v>881318.62</v>
      </c>
      <c r="C44" s="2">
        <v>25805</v>
      </c>
      <c r="D44">
        <f>1061+773+264+260</f>
        <v>2358</v>
      </c>
      <c r="E44" s="8">
        <v>5215.5</v>
      </c>
      <c r="G44" s="2">
        <f t="shared" si="0"/>
        <v>914697.12</v>
      </c>
      <c r="H44">
        <v>505</v>
      </c>
    </row>
    <row r="45" spans="1:8" x14ac:dyDescent="0.3">
      <c r="A45" s="1">
        <v>46119</v>
      </c>
      <c r="B45" s="2">
        <v>914697.12</v>
      </c>
      <c r="C45" s="2">
        <v>26376</v>
      </c>
      <c r="D45">
        <f>2120+1227.5+806+702+130</f>
        <v>4985.5</v>
      </c>
      <c r="E45" s="9">
        <v>7524.5</v>
      </c>
      <c r="F45">
        <f>52608.1+5040.5+8.37+890+9808.55+137955.23+63655.44+6300</f>
        <v>276266.19</v>
      </c>
      <c r="G45" s="2">
        <f t="shared" si="0"/>
        <v>677316.92999999993</v>
      </c>
    </row>
    <row r="46" spans="1:8" x14ac:dyDescent="0.3">
      <c r="A46" s="1">
        <v>46120</v>
      </c>
      <c r="B46" s="2">
        <v>677316.93</v>
      </c>
      <c r="C46" s="2">
        <v>21479.5</v>
      </c>
      <c r="D46">
        <f>836+716+515+458.5</f>
        <v>2525.5</v>
      </c>
      <c r="E46" s="10">
        <v>3282.5</v>
      </c>
      <c r="G46" s="2">
        <f t="shared" si="0"/>
        <v>704604.43</v>
      </c>
    </row>
    <row r="47" spans="1:8" x14ac:dyDescent="0.3">
      <c r="A47" s="1">
        <v>46121</v>
      </c>
      <c r="B47" s="2">
        <v>704604.43</v>
      </c>
      <c r="C47" s="2">
        <v>29236</v>
      </c>
      <c r="D47">
        <f>1100+850+564+160+160</f>
        <v>2834</v>
      </c>
      <c r="E47" s="11">
        <v>5322</v>
      </c>
      <c r="G47" s="2">
        <f t="shared" si="0"/>
        <v>741996.43</v>
      </c>
    </row>
    <row r="48" spans="1:8" x14ac:dyDescent="0.3">
      <c r="A48" s="1">
        <v>46122</v>
      </c>
      <c r="G48" s="2">
        <f t="shared" si="0"/>
        <v>0</v>
      </c>
    </row>
    <row r="49" spans="1:7" x14ac:dyDescent="0.3">
      <c r="A49" s="1">
        <v>46123</v>
      </c>
      <c r="G49" s="2">
        <f t="shared" si="0"/>
        <v>0</v>
      </c>
    </row>
    <row r="50" spans="1:7" x14ac:dyDescent="0.3">
      <c r="G50" s="2">
        <f t="shared" si="0"/>
        <v>0</v>
      </c>
    </row>
    <row r="54" spans="1:7" x14ac:dyDescent="0.3">
      <c r="D54" s="2">
        <f>SUM(D2:D53)</f>
        <v>192043.9</v>
      </c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2026-04-10T06:13:42Z</dcterms:modified>
</cp:coreProperties>
</file>